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5195" windowHeight="8700"/>
  </bookViews>
  <sheets>
    <sheet name="муниципалы" sheetId="1" r:id="rId1"/>
  </sheets>
  <calcPr calcId="144525"/>
</workbook>
</file>

<file path=xl/calcChain.xml><?xml version="1.0" encoding="utf-8"?>
<calcChain xmlns="http://schemas.openxmlformats.org/spreadsheetml/2006/main">
  <c r="O17" i="1" l="1"/>
  <c r="L18" i="1" l="1"/>
  <c r="L29" i="1" s="1"/>
  <c r="P18" i="1"/>
  <c r="P29" i="1" s="1"/>
  <c r="Q18" i="1"/>
  <c r="Q29" i="1" s="1"/>
  <c r="R18" i="1"/>
  <c r="R29" i="1" s="1"/>
  <c r="S18" i="1"/>
  <c r="S29" i="1" s="1"/>
  <c r="J18" i="1"/>
  <c r="J29" i="1" s="1"/>
  <c r="T17" i="1" l="1"/>
  <c r="F17" i="1"/>
  <c r="T18" i="1" l="1"/>
  <c r="T29" i="1" s="1"/>
  <c r="O18" i="1"/>
  <c r="O29" i="1" s="1"/>
  <c r="F18" i="1" l="1"/>
  <c r="F29" i="1" s="1"/>
  <c r="N18" i="1" l="1"/>
  <c r="N29" i="1" s="1"/>
</calcChain>
</file>

<file path=xl/sharedStrings.xml><?xml version="1.0" encoding="utf-8"?>
<sst xmlns="http://schemas.openxmlformats.org/spreadsheetml/2006/main" count="97" uniqueCount="48">
  <si>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</si>
  <si>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</si>
  <si>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</si>
  <si>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</si>
  <si>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</si>
  <si>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</si>
  <si>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</si>
  <si>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</si>
  <si>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</si>
  <si>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</si>
  <si>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</si>
  <si>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</si>
  <si>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</si>
  <si>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</si>
  <si>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</si>
  <si>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</si>
  <si>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</si>
  <si>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</si>
  <si>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</si>
  <si>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</si>
  <si>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</si>
  <si>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</si>
  <si>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</si>
  <si>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</si>
  <si>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</si>
  <si>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</si>
  <si>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</si>
  <si>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</si>
  <si>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</si>
  <si>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</si>
  <si>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</si>
  <si>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</si>
  <si>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</si>
  <si>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</si>
  <si>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</si>
  <si>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</si>
  <si>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</si>
  <si>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Исполняющая обязанности</t>
  </si>
  <si>
    <t>Главы Администрации Калевальского муниципального района                                       /В.И.Булавцева/</t>
  </si>
  <si>
    <t>х</t>
  </si>
  <si>
    <t>Исполнитель                                             / П.П.Борисова/</t>
  </si>
  <si>
    <t xml:space="preserve">Договор 2-1/22 от 26.08.2022 г. </t>
  </si>
  <si>
    <t>Объем муниципального долга  на 01.01.2022</t>
  </si>
  <si>
    <t>на 01 октября 2022 г.</t>
  </si>
  <si>
    <t>Объем муниципального долга  на 01.10.2022</t>
  </si>
  <si>
    <t>Начальник бюджетного отдела  Финансовго управления</t>
  </si>
  <si>
    <t>Калевальского муниципального района                                            / Д.В.Артёмова/</t>
  </si>
  <si>
    <t>Объем задолженности по процентам на 01.10.2022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</si>
</sst>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8" xfId="0" applyFont="1" applyBorder="1" applyAlignment="1"/>
    <xf numFmtId="0" fontId="6" fillId="0" borderId="0" xfId="0" applyFont="1" applyBorder="1" applyAlignment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wrapText="1"/>
    </xf>
    <xf numFmtId="4" fontId="16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11" fillId="0" borderId="0" xfId="0" applyFont="1" applyAlignment="1"/>
    <xf numFmtId="0" fontId="0" fillId="0" borderId="0" xfId="0" applyAlignment="1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zoomScale="95" zoomScaleNormal="95" workbookViewId="0">
      <selection activeCell="T12" sqref="T12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" style="8" customWidth="1"/>
    <col min="7" max="7" width="10" style="10" customWidth="1"/>
    <col min="8" max="8" width="11.140625" style="10" customWidth="1"/>
    <col min="9" max="9" width="14.5703125" style="1" customWidth="1"/>
    <col min="10" max="10" width="11" style="1" customWidth="1"/>
    <col min="11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10.5703125" style="1" customWidth="1"/>
    <col min="18" max="19" width="9.5703125" style="1" customWidth="1"/>
    <col min="20" max="20" width="12.140625" style="1" customWidth="1"/>
    <col min="21" max="16384" width="9.140625" style="1"/>
  </cols>
  <sheetData>
    <row r="1" spans="1:20" x14ac:dyDescent="0.2">
      <c r="S1" s="66" t="s">
        <v>30</v>
      </c>
      <c r="T1" s="66"/>
    </row>
    <row r="2" spans="1:20" ht="26.25" customHeight="1" x14ac:dyDescent="0.2">
      <c r="S2" s="66"/>
      <c r="T2" s="66"/>
    </row>
    <row r="3" spans="1:20" ht="17.25" customHeight="1" x14ac:dyDescent="0.3">
      <c r="A3" s="43" t="s">
        <v>28</v>
      </c>
      <c r="B3" s="43"/>
      <c r="C3" s="43"/>
      <c r="D3" s="43"/>
      <c r="E3" s="43"/>
      <c r="F3" s="43"/>
      <c r="G3" s="45"/>
      <c r="H3" s="45"/>
      <c r="I3" s="45"/>
      <c r="J3" s="44" t="s">
        <v>31</v>
      </c>
      <c r="K3" s="44"/>
      <c r="L3" s="44"/>
      <c r="M3" s="44"/>
      <c r="N3" s="44"/>
      <c r="O3" s="43"/>
      <c r="P3" s="43"/>
      <c r="Q3" s="43"/>
      <c r="R3" s="43"/>
      <c r="S3" s="43"/>
      <c r="T3" s="43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76" t="s">
        <v>43</v>
      </c>
      <c r="K5" s="77"/>
      <c r="L5" s="77"/>
      <c r="M5" s="77"/>
      <c r="N5" s="77"/>
      <c r="O5" s="7"/>
      <c r="P5" s="7"/>
      <c r="Q5" s="7"/>
      <c r="R5" s="7"/>
      <c r="S5" s="7"/>
      <c r="T5" s="31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78"/>
      <c r="H7" s="78"/>
      <c r="I7" s="78"/>
      <c r="J7" s="78"/>
      <c r="K7" s="78"/>
      <c r="L7" s="78"/>
      <c r="M7" s="78"/>
      <c r="N7" s="78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73" t="s">
        <v>0</v>
      </c>
      <c r="B10" s="74" t="s">
        <v>13</v>
      </c>
      <c r="C10" s="74" t="s">
        <v>3</v>
      </c>
      <c r="D10" s="74" t="s">
        <v>9</v>
      </c>
      <c r="E10" s="74" t="s">
        <v>14</v>
      </c>
      <c r="F10" s="74" t="s">
        <v>11</v>
      </c>
      <c r="G10" s="74" t="s">
        <v>10</v>
      </c>
      <c r="H10" s="74" t="s">
        <v>6</v>
      </c>
      <c r="I10" s="74" t="s">
        <v>12</v>
      </c>
      <c r="J10" s="74" t="s">
        <v>42</v>
      </c>
      <c r="K10" s="74" t="s">
        <v>22</v>
      </c>
      <c r="L10" s="74" t="s">
        <v>23</v>
      </c>
      <c r="M10" s="74" t="s">
        <v>24</v>
      </c>
      <c r="N10" s="74" t="s">
        <v>25</v>
      </c>
      <c r="O10" s="82" t="s">
        <v>44</v>
      </c>
      <c r="P10" s="83"/>
      <c r="Q10" s="74" t="s">
        <v>15</v>
      </c>
      <c r="R10" s="74" t="s">
        <v>16</v>
      </c>
      <c r="S10" s="74" t="s">
        <v>8</v>
      </c>
      <c r="T10" s="74" t="s">
        <v>47</v>
      </c>
    </row>
    <row r="11" spans="1:20" s="13" customFormat="1" ht="87" customHeight="1" x14ac:dyDescent="0.2">
      <c r="A11" s="73"/>
      <c r="B11" s="75"/>
      <c r="C11" s="75"/>
      <c r="D11" s="75"/>
      <c r="E11" s="79"/>
      <c r="F11" s="79"/>
      <c r="G11" s="75"/>
      <c r="H11" s="75"/>
      <c r="I11" s="75"/>
      <c r="J11" s="75"/>
      <c r="K11" s="75"/>
      <c r="L11" s="75"/>
      <c r="M11" s="75"/>
      <c r="N11" s="75"/>
      <c r="O11" s="40" t="s">
        <v>4</v>
      </c>
      <c r="P11" s="40" t="s">
        <v>5</v>
      </c>
      <c r="Q11" s="75"/>
      <c r="R11" s="75"/>
      <c r="S11" s="75"/>
      <c r="T11" s="75"/>
    </row>
    <row r="12" spans="1:20" s="30" customFormat="1" ht="10.5" customHeight="1" x14ac:dyDescent="0.2">
      <c r="A12" s="32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70" t="s">
        <v>17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2"/>
    </row>
    <row r="14" spans="1:20" s="3" customFormat="1" ht="9" customHeight="1" x14ac:dyDescent="0.25">
      <c r="A14" s="33"/>
      <c r="B14" s="22"/>
      <c r="C14" s="23"/>
      <c r="D14" s="24"/>
      <c r="E14" s="42"/>
      <c r="F14" s="42"/>
      <c r="G14" s="25"/>
      <c r="H14" s="26"/>
      <c r="I14" s="28"/>
      <c r="J14" s="27"/>
      <c r="K14" s="28"/>
      <c r="L14" s="28"/>
      <c r="M14" s="28"/>
      <c r="N14" s="29"/>
      <c r="O14" s="28"/>
      <c r="P14" s="28"/>
      <c r="Q14" s="28"/>
      <c r="R14" s="28"/>
      <c r="S14" s="28"/>
      <c r="T14" s="34"/>
    </row>
    <row r="15" spans="1:20" s="3" customFormat="1" ht="16.5" customHeight="1" x14ac:dyDescent="0.25">
      <c r="A15" s="35" t="s">
        <v>1</v>
      </c>
      <c r="B15" s="22"/>
      <c r="C15" s="24" t="s">
        <v>7</v>
      </c>
      <c r="D15" s="24" t="s">
        <v>7</v>
      </c>
      <c r="E15" s="24" t="s">
        <v>7</v>
      </c>
      <c r="F15" s="24"/>
      <c r="G15" s="24" t="s">
        <v>7</v>
      </c>
      <c r="H15" s="24" t="s">
        <v>7</v>
      </c>
      <c r="I15" s="24" t="s">
        <v>7</v>
      </c>
      <c r="J15" s="27"/>
      <c r="K15" s="24" t="s">
        <v>7</v>
      </c>
      <c r="L15" s="28"/>
      <c r="M15" s="24" t="s">
        <v>7</v>
      </c>
      <c r="N15" s="29"/>
      <c r="O15" s="28"/>
      <c r="P15" s="28"/>
      <c r="Q15" s="28"/>
      <c r="R15" s="28"/>
      <c r="S15" s="28"/>
      <c r="T15" s="34"/>
    </row>
    <row r="16" spans="1:20" s="3" customFormat="1" ht="24.75" customHeight="1" x14ac:dyDescent="0.25">
      <c r="A16" s="67" t="s">
        <v>18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9"/>
    </row>
    <row r="17" spans="1:20" s="3" customFormat="1" ht="55.5" customHeight="1" x14ac:dyDescent="0.25">
      <c r="A17" s="33">
        <v>1</v>
      </c>
      <c r="B17" s="46" t="s">
        <v>41</v>
      </c>
      <c r="C17" s="46" t="s">
        <v>33</v>
      </c>
      <c r="D17" s="47">
        <v>18000000</v>
      </c>
      <c r="E17" s="42" t="s">
        <v>34</v>
      </c>
      <c r="F17" s="50">
        <f>O17</f>
        <v>18000000</v>
      </c>
      <c r="G17" s="51">
        <v>45863</v>
      </c>
      <c r="H17" s="48" t="s">
        <v>35</v>
      </c>
      <c r="I17" s="49" t="s">
        <v>36</v>
      </c>
      <c r="J17" s="52">
        <v>0</v>
      </c>
      <c r="K17" s="53">
        <v>44799</v>
      </c>
      <c r="L17" s="54">
        <v>18000000</v>
      </c>
      <c r="M17" s="54"/>
      <c r="N17" s="56">
        <v>0</v>
      </c>
      <c r="O17" s="54">
        <f>J17+L17-N17</f>
        <v>18000000</v>
      </c>
      <c r="P17" s="57">
        <v>0</v>
      </c>
      <c r="Q17" s="54">
        <v>0</v>
      </c>
      <c r="R17" s="54">
        <v>0</v>
      </c>
      <c r="S17" s="54">
        <v>0</v>
      </c>
      <c r="T17" s="55">
        <f>Q17+R17-S17</f>
        <v>0</v>
      </c>
    </row>
    <row r="18" spans="1:20" s="3" customFormat="1" ht="18.75" customHeight="1" x14ac:dyDescent="0.25">
      <c r="A18" s="35" t="s">
        <v>1</v>
      </c>
      <c r="B18" s="22"/>
      <c r="C18" s="24" t="s">
        <v>7</v>
      </c>
      <c r="D18" s="24" t="s">
        <v>7</v>
      </c>
      <c r="E18" s="24" t="s">
        <v>7</v>
      </c>
      <c r="F18" s="50">
        <f>SUM(F17:F17)</f>
        <v>18000000</v>
      </c>
      <c r="G18" s="24" t="s">
        <v>7</v>
      </c>
      <c r="H18" s="24" t="s">
        <v>7</v>
      </c>
      <c r="I18" s="24" t="s">
        <v>7</v>
      </c>
      <c r="J18" s="58">
        <f>SUM(J17:J17)</f>
        <v>0</v>
      </c>
      <c r="K18" s="54" t="s">
        <v>7</v>
      </c>
      <c r="L18" s="54">
        <f>SUM(L17:L17)</f>
        <v>18000000</v>
      </c>
      <c r="M18" s="54" t="s">
        <v>39</v>
      </c>
      <c r="N18" s="56">
        <f t="shared" ref="N18:T18" si="0">SUM(N17:N17)</f>
        <v>0</v>
      </c>
      <c r="O18" s="56">
        <f t="shared" si="0"/>
        <v>18000000</v>
      </c>
      <c r="P18" s="56">
        <f t="shared" si="0"/>
        <v>0</v>
      </c>
      <c r="Q18" s="56">
        <f t="shared" si="0"/>
        <v>0</v>
      </c>
      <c r="R18" s="56">
        <f t="shared" si="0"/>
        <v>0</v>
      </c>
      <c r="S18" s="56">
        <f t="shared" si="0"/>
        <v>0</v>
      </c>
      <c r="T18" s="56">
        <f t="shared" si="0"/>
        <v>0</v>
      </c>
    </row>
    <row r="19" spans="1:20" s="3" customFormat="1" ht="31.5" customHeight="1" x14ac:dyDescent="0.25">
      <c r="A19" s="67" t="s">
        <v>19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9"/>
    </row>
    <row r="20" spans="1:20" s="3" customFormat="1" ht="9" customHeight="1" x14ac:dyDescent="0.25">
      <c r="A20" s="33"/>
      <c r="B20" s="22"/>
      <c r="C20" s="23"/>
      <c r="D20" s="24"/>
      <c r="E20" s="42"/>
      <c r="F20" s="42"/>
      <c r="G20" s="25"/>
      <c r="H20" s="26"/>
      <c r="I20" s="28"/>
      <c r="J20" s="27"/>
      <c r="K20" s="28"/>
      <c r="L20" s="28"/>
      <c r="M20" s="28"/>
      <c r="N20" s="29"/>
      <c r="O20" s="28"/>
      <c r="P20" s="28"/>
      <c r="Q20" s="28"/>
      <c r="R20" s="28"/>
      <c r="S20" s="28"/>
      <c r="T20" s="34"/>
    </row>
    <row r="21" spans="1:20" s="3" customFormat="1" ht="18.75" customHeight="1" x14ac:dyDescent="0.25">
      <c r="A21" s="35" t="s">
        <v>1</v>
      </c>
      <c r="B21" s="22"/>
      <c r="C21" s="24" t="s">
        <v>7</v>
      </c>
      <c r="D21" s="24" t="s">
        <v>7</v>
      </c>
      <c r="E21" s="24" t="s">
        <v>7</v>
      </c>
      <c r="F21" s="24"/>
      <c r="G21" s="24" t="s">
        <v>7</v>
      </c>
      <c r="H21" s="24" t="s">
        <v>7</v>
      </c>
      <c r="I21" s="24" t="s">
        <v>7</v>
      </c>
      <c r="J21" s="27"/>
      <c r="K21" s="24" t="s">
        <v>7</v>
      </c>
      <c r="L21" s="28"/>
      <c r="M21" s="24" t="s">
        <v>7</v>
      </c>
      <c r="N21" s="29"/>
      <c r="O21" s="28"/>
      <c r="P21" s="28"/>
      <c r="Q21" s="28"/>
      <c r="R21" s="28"/>
      <c r="S21" s="28"/>
      <c r="T21" s="34"/>
    </row>
    <row r="22" spans="1:20" s="3" customFormat="1" ht="18.75" customHeight="1" x14ac:dyDescent="0.25">
      <c r="A22" s="67" t="s">
        <v>20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9"/>
    </row>
    <row r="23" spans="1:20" s="3" customFormat="1" ht="4.5" customHeight="1" x14ac:dyDescent="0.25">
      <c r="A23" s="33"/>
      <c r="B23" s="22"/>
      <c r="C23" s="23"/>
      <c r="D23" s="24"/>
      <c r="E23" s="42"/>
      <c r="F23" s="42"/>
      <c r="G23" s="25"/>
      <c r="H23" s="26"/>
      <c r="I23" s="28"/>
      <c r="J23" s="27"/>
      <c r="K23" s="28"/>
      <c r="L23" s="28"/>
      <c r="M23" s="28"/>
      <c r="N23" s="29"/>
      <c r="O23" s="28"/>
      <c r="P23" s="28"/>
      <c r="Q23" s="28"/>
      <c r="R23" s="28"/>
      <c r="S23" s="28"/>
      <c r="T23" s="34"/>
    </row>
    <row r="24" spans="1:20" s="3" customFormat="1" ht="18.75" customHeight="1" x14ac:dyDescent="0.25">
      <c r="A24" s="35" t="s">
        <v>1</v>
      </c>
      <c r="B24" s="22"/>
      <c r="C24" s="24" t="s">
        <v>7</v>
      </c>
      <c r="D24" s="24" t="s">
        <v>7</v>
      </c>
      <c r="E24" s="24" t="s">
        <v>7</v>
      </c>
      <c r="F24" s="24"/>
      <c r="G24" s="24" t="s">
        <v>7</v>
      </c>
      <c r="H24" s="24" t="s">
        <v>7</v>
      </c>
      <c r="I24" s="24" t="s">
        <v>7</v>
      </c>
      <c r="J24" s="27"/>
      <c r="K24" s="24" t="s">
        <v>7</v>
      </c>
      <c r="L24" s="28"/>
      <c r="M24" s="24" t="s">
        <v>7</v>
      </c>
      <c r="N24" s="29"/>
      <c r="O24" s="28"/>
      <c r="P24" s="28"/>
      <c r="Q24" s="28"/>
      <c r="R24" s="28"/>
      <c r="S24" s="28"/>
      <c r="T24" s="34"/>
    </row>
    <row r="25" spans="1:20" s="3" customFormat="1" ht="23.25" customHeight="1" x14ac:dyDescent="0.25">
      <c r="A25" s="67" t="s">
        <v>26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9"/>
    </row>
    <row r="26" spans="1:20" s="3" customFormat="1" ht="6" customHeight="1" x14ac:dyDescent="0.25">
      <c r="A26" s="33"/>
      <c r="B26" s="22"/>
      <c r="C26" s="23"/>
      <c r="D26" s="24"/>
      <c r="E26" s="42"/>
      <c r="F26" s="42"/>
      <c r="G26" s="25"/>
      <c r="H26" s="26"/>
      <c r="I26" s="28"/>
      <c r="J26" s="27"/>
      <c r="K26" s="28"/>
      <c r="L26" s="28"/>
      <c r="M26" s="28"/>
      <c r="N26" s="29"/>
      <c r="O26" s="28"/>
      <c r="P26" s="28"/>
      <c r="Q26" s="28"/>
      <c r="R26" s="28"/>
      <c r="S26" s="28"/>
      <c r="T26" s="34"/>
    </row>
    <row r="27" spans="1:20" s="3" customFormat="1" ht="18.75" customHeight="1" x14ac:dyDescent="0.25">
      <c r="A27" s="35" t="s">
        <v>1</v>
      </c>
      <c r="B27" s="22"/>
      <c r="C27" s="24" t="s">
        <v>7</v>
      </c>
      <c r="D27" s="24" t="s">
        <v>7</v>
      </c>
      <c r="E27" s="24"/>
      <c r="F27" s="24"/>
      <c r="G27" s="24" t="s">
        <v>7</v>
      </c>
      <c r="H27" s="24" t="s">
        <v>7</v>
      </c>
      <c r="I27" s="24" t="s">
        <v>7</v>
      </c>
      <c r="J27" s="27"/>
      <c r="K27" s="24" t="s">
        <v>7</v>
      </c>
      <c r="L27" s="28"/>
      <c r="M27" s="24" t="s">
        <v>7</v>
      </c>
      <c r="N27" s="29"/>
      <c r="O27" s="28"/>
      <c r="P27" s="28"/>
      <c r="Q27" s="28"/>
      <c r="R27" s="28"/>
      <c r="S27" s="28"/>
      <c r="T27" s="34"/>
    </row>
    <row r="28" spans="1:20" s="3" customFormat="1" ht="14.25" customHeight="1" x14ac:dyDescent="0.25">
      <c r="A28" s="84" t="s">
        <v>29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6"/>
    </row>
    <row r="29" spans="1:20" s="19" customFormat="1" ht="15" customHeight="1" x14ac:dyDescent="0.2">
      <c r="A29" s="41"/>
      <c r="B29" s="41"/>
      <c r="C29" s="24" t="s">
        <v>7</v>
      </c>
      <c r="D29" s="24" t="s">
        <v>7</v>
      </c>
      <c r="E29" s="24" t="s">
        <v>7</v>
      </c>
      <c r="F29" s="59">
        <f>F18</f>
        <v>18000000</v>
      </c>
      <c r="G29" s="59" t="s">
        <v>7</v>
      </c>
      <c r="H29" s="59" t="s">
        <v>7</v>
      </c>
      <c r="I29" s="59" t="s">
        <v>7</v>
      </c>
      <c r="J29" s="60">
        <f>J18</f>
        <v>0</v>
      </c>
      <c r="K29" s="59" t="s">
        <v>7</v>
      </c>
      <c r="L29" s="61">
        <f>L18+L21+L24+L27</f>
        <v>18000000</v>
      </c>
      <c r="M29" s="59" t="s">
        <v>7</v>
      </c>
      <c r="N29" s="59">
        <f>N18</f>
        <v>0</v>
      </c>
      <c r="O29" s="59">
        <f t="shared" ref="O29:T29" si="1">O18</f>
        <v>18000000</v>
      </c>
      <c r="P29" s="59">
        <f t="shared" si="1"/>
        <v>0</v>
      </c>
      <c r="Q29" s="59">
        <f t="shared" si="1"/>
        <v>0</v>
      </c>
      <c r="R29" s="59">
        <f t="shared" si="1"/>
        <v>0</v>
      </c>
      <c r="S29" s="59">
        <f t="shared" si="1"/>
        <v>0</v>
      </c>
      <c r="T29" s="59">
        <f t="shared" si="1"/>
        <v>0</v>
      </c>
    </row>
    <row r="30" spans="1:20" s="19" customFormat="1" ht="9" customHeight="1" x14ac:dyDescent="0.2">
      <c r="A30" s="62"/>
      <c r="B30" s="62"/>
      <c r="C30" s="63"/>
      <c r="D30" s="63"/>
      <c r="E30" s="63"/>
      <c r="F30" s="64"/>
      <c r="G30" s="64"/>
      <c r="H30" s="64"/>
      <c r="I30" s="64"/>
      <c r="J30" s="65"/>
      <c r="K30" s="64"/>
      <c r="L30" s="65"/>
      <c r="M30" s="64"/>
      <c r="N30" s="64"/>
      <c r="O30" s="64"/>
      <c r="P30" s="64"/>
      <c r="Q30" s="64"/>
      <c r="R30" s="64"/>
      <c r="S30" s="64"/>
      <c r="T30" s="64"/>
    </row>
    <row r="31" spans="1:20" ht="13.5" customHeight="1" x14ac:dyDescent="0.3">
      <c r="A31" s="14" t="s">
        <v>37</v>
      </c>
      <c r="B31" s="15"/>
      <c r="C31" s="15"/>
      <c r="D31" s="16"/>
      <c r="E31" s="16"/>
      <c r="F31" s="16"/>
      <c r="G31" s="18"/>
      <c r="H31" s="18"/>
      <c r="I31" s="20"/>
      <c r="J31" s="20"/>
      <c r="K31" s="21"/>
      <c r="L31" s="21"/>
      <c r="M31" s="21"/>
      <c r="N31" s="21"/>
      <c r="O31" s="20"/>
      <c r="P31" s="20"/>
      <c r="Q31" s="20"/>
      <c r="R31" s="20"/>
      <c r="S31" s="20"/>
      <c r="T31" s="20"/>
    </row>
    <row r="32" spans="1:20" x14ac:dyDescent="0.2">
      <c r="A32" s="36" t="s">
        <v>38</v>
      </c>
      <c r="B32" s="37"/>
      <c r="C32" s="37"/>
      <c r="D32" s="38"/>
      <c r="E32" s="38"/>
      <c r="F32" s="38"/>
      <c r="G32" s="39"/>
      <c r="H32" s="39"/>
      <c r="J32" s="36"/>
      <c r="K32" s="36"/>
    </row>
    <row r="33" spans="1:11" ht="8.25" customHeight="1" x14ac:dyDescent="0.2">
      <c r="A33" s="36"/>
      <c r="B33" s="37"/>
      <c r="C33" s="37"/>
      <c r="D33" s="38"/>
      <c r="E33" s="38"/>
      <c r="F33" s="38"/>
      <c r="G33" s="39"/>
      <c r="H33" s="39"/>
      <c r="J33" s="36"/>
      <c r="K33" s="36"/>
    </row>
    <row r="34" spans="1:11" x14ac:dyDescent="0.2">
      <c r="A34" s="1" t="s">
        <v>45</v>
      </c>
    </row>
    <row r="35" spans="1:11" x14ac:dyDescent="0.2">
      <c r="A35" s="36" t="s">
        <v>46</v>
      </c>
      <c r="B35" s="37"/>
      <c r="C35" s="37"/>
      <c r="D35" s="38"/>
      <c r="E35" s="38"/>
      <c r="F35" s="38"/>
      <c r="G35" s="39"/>
      <c r="H35" s="39"/>
      <c r="J35" s="36"/>
      <c r="K35" s="36"/>
    </row>
    <row r="36" spans="1:11" ht="8.25" customHeight="1" x14ac:dyDescent="0.2"/>
    <row r="37" spans="1:11" x14ac:dyDescent="0.2">
      <c r="A37" s="36" t="s">
        <v>40</v>
      </c>
      <c r="B37" s="37"/>
      <c r="C37" s="37"/>
      <c r="D37" s="38"/>
      <c r="E37" s="38"/>
      <c r="F37" s="38"/>
      <c r="G37" s="10" t="s">
        <v>27</v>
      </c>
      <c r="H37" s="80" t="s">
        <v>32</v>
      </c>
      <c r="I37" s="81"/>
      <c r="J37" s="36"/>
      <c r="K37" s="36"/>
    </row>
    <row r="38" spans="1:11" ht="7.5" customHeight="1" x14ac:dyDescent="0.2"/>
    <row r="39" spans="1:11" x14ac:dyDescent="0.2">
      <c r="A39" s="1" t="s">
        <v>21</v>
      </c>
    </row>
    <row r="41" spans="1:11" x14ac:dyDescent="0.2">
      <c r="A41" s="36"/>
      <c r="B41" s="37"/>
      <c r="C41" s="37"/>
      <c r="D41" s="38"/>
      <c r="E41" s="38"/>
      <c r="F41" s="38"/>
      <c r="G41" s="39"/>
      <c r="H41" s="39"/>
      <c r="J41" s="36"/>
      <c r="K41" s="36"/>
    </row>
    <row r="52" spans="2:2" ht="16.5" customHeight="1" x14ac:dyDescent="0.2"/>
    <row r="53" spans="2:2" ht="30" customHeight="1" x14ac:dyDescent="0.2">
      <c r="B53" s="17"/>
    </row>
  </sheetData>
  <mergeCells count="29">
    <mergeCell ref="H37:I37"/>
    <mergeCell ref="O10:P10"/>
    <mergeCell ref="D10:D11"/>
    <mergeCell ref="G10:G11"/>
    <mergeCell ref="H10:H11"/>
    <mergeCell ref="I10:I11"/>
    <mergeCell ref="J10:J11"/>
    <mergeCell ref="E10:E11"/>
    <mergeCell ref="A28:T28"/>
    <mergeCell ref="Q10:Q11"/>
    <mergeCell ref="R10:R11"/>
    <mergeCell ref="S10:S11"/>
    <mergeCell ref="T10:T11"/>
    <mergeCell ref="S1:T2"/>
    <mergeCell ref="A25:T25"/>
    <mergeCell ref="A19:T19"/>
    <mergeCell ref="A16:T16"/>
    <mergeCell ref="A13:T13"/>
    <mergeCell ref="A10:A11"/>
    <mergeCell ref="B10:B11"/>
    <mergeCell ref="C10:C11"/>
    <mergeCell ref="A22:T22"/>
    <mergeCell ref="N10:N11"/>
    <mergeCell ref="J5:N5"/>
    <mergeCell ref="G7:N7"/>
    <mergeCell ref="F10:F11"/>
    <mergeCell ref="K10:K11"/>
    <mergeCell ref="L10:L11"/>
    <mergeCell ref="M10:M11"/>
  </mergeCells>
  <phoneticPr fontId="7" type="noConversion"/>
  <pageMargins left="0.31496062992125984" right="0.15748031496062992" top="0.19685039370078741" bottom="0.15748031496062992" header="0.51181102362204722" footer="0.1574803149606299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Winard</cp:lastModifiedBy>
  <cp:lastPrinted>2022-10-05T11:25:29Z</cp:lastPrinted>
  <dcterms:created xsi:type="dcterms:W3CDTF">2006-06-05T06:40:26Z</dcterms:created>
  <dcterms:modified xsi:type="dcterms:W3CDTF">2022-10-05T11:31:52Z</dcterms:modified>
</cp:coreProperties>
</file>